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496 Новогодний корпоратив 2023\ЗК СКС-2496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K18" i="3" l="1"/>
  <c r="AA18" i="3" l="1"/>
  <c r="AB18" i="3"/>
  <c r="AC18" i="3" s="1"/>
  <c r="AC19" i="3" l="1"/>
  <c r="AD18" i="3"/>
</calcChain>
</file>

<file path=xl/sharedStrings.xml><?xml version="1.0" encoding="utf-8"?>
<sst xmlns="http://schemas.openxmlformats.org/spreadsheetml/2006/main" count="81" uniqueCount="77">
  <si>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</si>
  <si>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</si>
  <si>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</si>
  <si>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</si>
  <si>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</si>
  <si>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</si>
  <si>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</si>
  <si>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</si>
  <si>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</si>
  <si>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</si>
  <si>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</si>
  <si>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</si>
  <si>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</si>
  <si>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</si>
  <si>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</si>
  <si>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</si>
  <si>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</si>
  <si>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</si>
  <si>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</si>
  <si>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</si>
  <si>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</si>
  <si>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</si>
  <si>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</si>
  <si>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</si>
  <si>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</si>
  <si>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</si>
  <si>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</si>
  <si>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</si>
  <si>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</si>
  <si>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</si>
  <si>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</si>
  <si>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</si>
  <si>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</si>
  <si>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</si>
  <si>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</si>
  <si>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</si>
  <si>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</si>
  <si>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</si>
  <si>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</si>
  <si>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</si>
  <si>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</si>
  <si>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</si>
  <si>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</si>
  <si>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</si>
  <si>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</si>
  <si>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</si>
  <si>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</si>
  <si>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</si>
  <si>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</si>
  <si>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</si>
  <si>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</si>
  <si>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</si>
  <si>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</si>
  <si>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</si>
  <si>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</si>
  <si>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</si>
  <si>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</si>
  <si>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</si>
  <si>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</si>
  <si>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</si>
  <si>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</si>
  <si>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</si>
  <si>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</si>
  <si>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</si>
  <si>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</si>
  <si>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</si>
  <si>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</si>
  <si>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</si>
  <si>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</si>
  <si>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</si>
  <si>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</si>
  <si>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</si>
  <si>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</si>
  <si>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</si>
  <si>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</si>
  <si>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Услуги по организации и проведению  Новогоднего корпоратива для сотрудников компании</t>
  </si>
  <si>
    <t>услуга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</si>
</sst>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10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4" fontId="19" fillId="2" borderId="1" xfId="32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7" sqref="AG17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2" width="13.28515625" style="1" customWidth="1"/>
    <col min="13" max="13" width="12.28515625" style="1" customWidth="1"/>
    <col min="14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75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ht="24" customHeight="1" x14ac:dyDescent="0.2">
      <c r="A14" s="52" t="s">
        <v>6</v>
      </c>
      <c r="B14" s="59" t="s">
        <v>28</v>
      </c>
      <c r="C14" s="52" t="s">
        <v>1</v>
      </c>
      <c r="D14" s="59" t="s">
        <v>4</v>
      </c>
      <c r="E14" s="59" t="s">
        <v>60</v>
      </c>
      <c r="F14" s="52" t="s">
        <v>61</v>
      </c>
      <c r="G14" s="52"/>
      <c r="H14" s="52"/>
      <c r="I14" s="52"/>
      <c r="J14" s="59" t="s">
        <v>62</v>
      </c>
      <c r="K14" s="59" t="s">
        <v>65</v>
      </c>
      <c r="L14" s="47" t="s">
        <v>63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66</v>
      </c>
      <c r="AB14" s="59" t="s">
        <v>35</v>
      </c>
      <c r="AC14" s="59" t="s">
        <v>34</v>
      </c>
      <c r="AD14" s="49" t="s">
        <v>57</v>
      </c>
    </row>
    <row r="15" spans="1:30" ht="23.25" customHeight="1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29</v>
      </c>
      <c r="J15" s="60"/>
      <c r="K15" s="60"/>
      <c r="L15" s="47" t="s">
        <v>58</v>
      </c>
      <c r="M15" s="48"/>
      <c r="N15" s="48"/>
      <c r="O15" s="48"/>
      <c r="P15" s="48"/>
      <c r="Q15" s="47" t="s">
        <v>64</v>
      </c>
      <c r="R15" s="48"/>
      <c r="S15" s="48"/>
      <c r="T15" s="48"/>
      <c r="U15" s="48"/>
      <c r="V15" s="52" t="s">
        <v>59</v>
      </c>
      <c r="W15" s="52"/>
      <c r="X15" s="52"/>
      <c r="Y15" s="52"/>
      <c r="Z15" s="52"/>
      <c r="AA15" s="63"/>
      <c r="AB15" s="60"/>
      <c r="AC15" s="60"/>
      <c r="AD15" s="50"/>
    </row>
    <row r="16" spans="1:30" ht="79.5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4"/>
      <c r="AB16" s="61"/>
      <c r="AC16" s="61"/>
      <c r="AD16" s="5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/>
      <c r="C18" s="45" t="s">
        <v>75</v>
      </c>
      <c r="D18" s="15" t="s">
        <v>76</v>
      </c>
      <c r="E18" s="16">
        <v>1</v>
      </c>
      <c r="F18" s="41"/>
      <c r="G18" s="16"/>
      <c r="H18" s="17"/>
      <c r="I18" s="17"/>
      <c r="J18" s="20">
        <v>1.0423</v>
      </c>
      <c r="K18" s="16" t="str">
        <f t="shared" ref="K18" si="0">IF(SUM(F18)=0,"",F18*J18)</f>
        <v/>
      </c>
      <c r="L18" s="43">
        <v>687000</v>
      </c>
      <c r="M18" s="43">
        <v>764500</v>
      </c>
      <c r="N18" s="43">
        <v>796000</v>
      </c>
      <c r="O18" s="43">
        <v>846200</v>
      </c>
      <c r="P18" s="44">
        <v>959500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5</v>
      </c>
      <c r="AB18" s="21">
        <f>CEILING(SUM(K18:Z18)/COUNTIF(K18:Z18,"&gt;0"),0.01)</f>
        <v>810640</v>
      </c>
      <c r="AC18" s="21">
        <f t="shared" ref="AC18" si="2">AB18*E18</f>
        <v>810640</v>
      </c>
      <c r="AD18" s="36">
        <f t="shared" ref="AD18" si="3">STDEV(K18:Z18)/AB18*100</f>
        <v>12.497384808305888</v>
      </c>
    </row>
    <row r="19" spans="1:30" x14ac:dyDescent="0.2">
      <c r="A19" s="32"/>
      <c r="B19" s="33"/>
      <c r="C19" s="54" t="s">
        <v>5</v>
      </c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810640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/>
      <c r="D28" s="28"/>
      <c r="E28" s="28"/>
      <c r="F28" s="46"/>
      <c r="G28" s="46"/>
      <c r="H28" s="46"/>
      <c r="I28" s="46"/>
      <c r="J28" s="46"/>
      <c r="K28" s="29"/>
      <c r="L28" s="46"/>
      <c r="M28" s="46"/>
      <c r="N28" s="46"/>
      <c r="O28" s="39"/>
      <c r="P28" s="39"/>
      <c r="Q28" s="1"/>
      <c r="R28" s="1"/>
      <c r="S28" s="1"/>
      <c r="T28" s="1"/>
      <c r="U28" s="1"/>
      <c r="V28" s="28"/>
      <c r="W28" s="28"/>
      <c r="X28" s="28"/>
      <c r="Y28" s="28"/>
      <c r="Z28" s="28"/>
      <c r="AA28" s="28"/>
      <c r="AB28" s="28"/>
      <c r="AC28" s="30"/>
    </row>
    <row r="29" spans="1:30" s="3" customFormat="1" ht="15.75" x14ac:dyDescent="0.25">
      <c r="C29" s="40" t="s">
        <v>2</v>
      </c>
      <c r="D29" s="28"/>
      <c r="E29" s="28"/>
      <c r="F29" s="66" t="s">
        <v>74</v>
      </c>
      <c r="G29" s="66"/>
      <c r="H29" s="66"/>
      <c r="I29" s="66"/>
      <c r="J29" s="66"/>
      <c r="K29" s="1"/>
      <c r="L29" s="65" t="s">
        <v>7</v>
      </c>
      <c r="M29" s="65"/>
      <c r="N29" s="65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/>
      <c r="D33" s="28"/>
      <c r="E33" s="28"/>
      <c r="F33" s="46"/>
      <c r="G33" s="46"/>
      <c r="H33" s="46"/>
      <c r="I33" s="46"/>
      <c r="J33" s="46"/>
      <c r="K33" s="29"/>
      <c r="L33" s="46"/>
      <c r="M33" s="46"/>
      <c r="N33" s="46"/>
      <c r="O33" s="39"/>
      <c r="P33" s="39"/>
      <c r="V33" s="28"/>
      <c r="W33" s="28"/>
      <c r="X33" s="28"/>
      <c r="Y33" s="28"/>
      <c r="Z33" s="28"/>
      <c r="AA33" s="28"/>
      <c r="AB33" s="28"/>
    </row>
    <row r="34" spans="3:30" x14ac:dyDescent="0.2">
      <c r="C34" s="40" t="s">
        <v>2</v>
      </c>
      <c r="D34" s="28"/>
      <c r="E34" s="28"/>
      <c r="F34" s="66" t="s">
        <v>74</v>
      </c>
      <c r="G34" s="66"/>
      <c r="H34" s="66"/>
      <c r="I34" s="66"/>
      <c r="J34" s="66"/>
      <c r="L34" s="65" t="s">
        <v>7</v>
      </c>
      <c r="M34" s="65"/>
      <c r="N34" s="65"/>
      <c r="O34" s="39"/>
      <c r="P34" s="39"/>
      <c r="V34" s="28"/>
      <c r="W34" s="28"/>
      <c r="X34" s="28"/>
      <c r="Y34" s="28"/>
      <c r="Z34" s="28"/>
      <c r="AA34" s="28"/>
      <c r="AB34" s="28"/>
    </row>
    <row r="37" spans="3:30" x14ac:dyDescent="0.2">
      <c r="C37" s="27" t="s">
        <v>67</v>
      </c>
    </row>
    <row r="39" spans="3:30" x14ac:dyDescent="0.2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8 G18:I18" name="Диапазон3"/>
    <protectedRange sqref="P18:U18 X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L18:O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2022-08-19T10:18:43Z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